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85" yWindow="180" windowWidth="15300" windowHeight="11760"/>
  </bookViews>
  <sheets>
    <sheet name="ciclovia" sheetId="1" r:id="rId1"/>
    <sheet name="Hoja3" sheetId="3" r:id="rId2"/>
  </sheets>
  <definedNames>
    <definedName name="_xlnm.Print_Titles" localSheetId="0">ciclovia!$1:$13</definedName>
  </definedNames>
  <calcPr calcId="145621"/>
</workbook>
</file>

<file path=xl/calcChain.xml><?xml version="1.0" encoding="utf-8"?>
<calcChain xmlns="http://schemas.openxmlformats.org/spreadsheetml/2006/main">
  <c r="H73" i="1" l="1"/>
  <c r="H75" i="1"/>
  <c r="H76" i="1"/>
  <c r="H77" i="1"/>
  <c r="H62" i="1"/>
  <c r="H64" i="1"/>
  <c r="H65" i="1"/>
  <c r="H66" i="1"/>
  <c r="H68" i="1"/>
  <c r="H69" i="1"/>
  <c r="H70" i="1"/>
  <c r="H71" i="1"/>
  <c r="H72" i="1"/>
  <c r="H61" i="1"/>
  <c r="H54" i="1"/>
  <c r="H55" i="1"/>
  <c r="H56" i="1"/>
  <c r="H57" i="1"/>
  <c r="H58" i="1"/>
  <c r="H59" i="1"/>
  <c r="H60" i="1"/>
  <c r="H53" i="1"/>
  <c r="H52" i="1"/>
  <c r="H49" i="1"/>
  <c r="H48" i="1"/>
  <c r="H47" i="1"/>
  <c r="H46" i="1"/>
  <c r="H45" i="1"/>
  <c r="H44" i="1"/>
  <c r="H37" i="1"/>
  <c r="H38" i="1"/>
  <c r="H39" i="1"/>
  <c r="H40" i="1"/>
  <c r="H41" i="1"/>
  <c r="H42" i="1"/>
  <c r="A18" i="1"/>
  <c r="A19" i="1" s="1"/>
  <c r="A20" i="1" s="1"/>
  <c r="A21" i="1" s="1"/>
  <c r="A22" i="1" s="1"/>
  <c r="A23" i="1" s="1"/>
  <c r="H20" i="1"/>
  <c r="H15" i="1"/>
  <c r="H25" i="1" l="1"/>
  <c r="H17" i="1"/>
  <c r="H18" i="1"/>
  <c r="H19" i="1"/>
  <c r="H21" i="1"/>
  <c r="H22" i="1"/>
  <c r="H23" i="1"/>
  <c r="H26" i="1"/>
  <c r="H27" i="1"/>
  <c r="H28" i="1"/>
  <c r="H29" i="1"/>
  <c r="H30" i="1"/>
  <c r="H31" i="1"/>
  <c r="H33" i="1"/>
  <c r="H34" i="1"/>
  <c r="H35" i="1"/>
  <c r="H36" i="1"/>
  <c r="H79" i="1" l="1"/>
  <c r="H80" i="1" s="1"/>
  <c r="H81" i="1" s="1"/>
</calcChain>
</file>

<file path=xl/sharedStrings.xml><?xml version="1.0" encoding="utf-8"?>
<sst xmlns="http://schemas.openxmlformats.org/spreadsheetml/2006/main" count="146" uniqueCount="97">
  <si>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</si>
  <si>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</si>
  <si>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</si>
  <si>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</si>
  <si>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</si>
  <si>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</si>
  <si>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</si>
  <si>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</si>
  <si>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</si>
  <si>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</si>
  <si>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</si>
  <si>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</si>
  <si>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</si>
  <si>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</si>
  <si>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</si>
  <si>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</si>
  <si>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</si>
  <si>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</si>
  <si>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UBICACION :    ESTACIONAMIENTO FUNDIDORA FRENTE AL PABELLON CUIDADANO</t>
  </si>
  <si>
    <t>CONSECUTIVO</t>
  </si>
  <si>
    <t>No. CPTO.</t>
  </si>
  <si>
    <t>M2</t>
  </si>
  <si>
    <t xml:space="preserve">OBRA          :    </t>
  </si>
  <si>
    <t>PRELIMINARES</t>
  </si>
  <si>
    <t>M3</t>
  </si>
  <si>
    <t>ESCOBEDO, N.L.</t>
  </si>
  <si>
    <t>ML</t>
  </si>
  <si>
    <t>METRO SENDERO - LAS TORRES (2.123 KMS)ESCOBEDO, N.L.</t>
  </si>
  <si>
    <t>" CONSTRUCCIÓN DE CICLOVÍA  "</t>
  </si>
  <si>
    <t>FECHA:</t>
  </si>
  <si>
    <t>TRAZO Y NIVELACIÓN DE VIALIDAD. INCLUYE: BRIGADA DE TOPOGRAFIA, LOCALIZACIÓN DE SERVICIOS EXISTENTES DE AGUA, DRENAJE, GAS O LOS QUE INTERFIERAN EN LA EJECUCION DE LA OBRA, MATERIALES, MANO DE OBRA, EQUIPO Y HERRAMIENTAS NECESARIAS PARA SU EJECUCION.</t>
  </si>
  <si>
    <t>BACHEO</t>
  </si>
  <si>
    <t>CORTE CON DISCO DE CARPETA EXISTENTE, INCLUYE: EL ACAMELLO DEL MATERIAL Y SU COLOCACIÓN DONDE NO INTERFIERA CON LAS DEMAS ETÁPAS DE LA CONSTRUCCIÓN, MANO DE OBRA, EQUIPO Y HERRAMIENTA NECESARIOS PARA SU BUENA EJECUCIÓN.</t>
  </si>
  <si>
    <t>CORTE EN MATERIAL I Y II HASTA NIVEL DE SUBRASANTE VOLUMEN MEDIDO EN CAJA. INCLUYE: EL ACAMELLO DEL MATERIAL Y SU COLOCACIÓN DONDE NO INTERFIERA CON LAS DEMAS ETÁPAS DE LA CONSTRUCCIÓN, MANO DE OBRA, EQUIPO Y HERRAMIENTA NECESARIOS PARA SU BUENA EJECUCIÓN.</t>
  </si>
  <si>
    <t>CARGA, ACARREO Y DESCARGA A TIRO LIBRE DEL MATERIAL PRODUCTO DEL CORTE, DESPALME Y DEMOLICIÓN, VOLUMEN MEDIDO EN CAJA. INCLUYE: EQUIPO Y MANO DE OBRA Y TODO LO NECESARIO PARA LA CORRECTA EJECUCIÓN DE LOS TRABAJOS.</t>
  </si>
  <si>
    <t>TERRACERIAS ESCARIFICADAS HASTA 20 CM DE ESPESOR Y ESTABILIZADAS CON CAL HIDRATADA DE 1a. AL 5% EN VOLUMEN CONFORMADA Y COMPACTADA AL 95% SEGÚN PRUEBAS DE LABORATORIO, INCLUYE: EQUIPO, MATERIAL Y MANO DE OBRA.</t>
  </si>
  <si>
    <t>RENIVELACIÓN DE POZO DE VISITA PARA DAR NIVEL DE RASANTE. INCLUYE: SUMINISTRO Y COLOCACIÓN DE CONCRETOS, MORTEROS, LADRILLO PUS, CIMBRADO, DESCIMBRADO ASÍ COMO TAPA Y BROCAL DE FIERRO FUNDIDO NUEVOS, ADEMAS DE LA CARGA Y ACARREO A TIRO LIBRE, MATERIALES, MANO DE OBRA, EQUIPO Y HERRAMIENTA NECESARIOS PARA SU BUENA EJECUCIÓN Y FUNCIONAMIENTO ASI COMO LA LIMPIEZA Y DESAZOLVE DEL MISMO.</t>
  </si>
  <si>
    <t>PZA.</t>
  </si>
  <si>
    <t>RENIVELACIÓN  DE REGISTRO DE VÁLVULA DE AGUA POTABLE INCLUYE: MATERIALES NECESARIOS Y MANO DE OBRA.</t>
  </si>
  <si>
    <t>RENIVELACION DE DESCARGA SANITARIA DE 4", INCLUYE: MATERIALES, HERRAMIENTA Y MANO DE OBRA.</t>
  </si>
  <si>
    <t>CICLOVIA</t>
  </si>
  <si>
    <t>FORMACIÓN DE CAPA SUBRASANTE DE 0.30 M. DE ESPESOR FORMADA CON MATERIAL DE BANCO, COMPACTADO AL 95% PROCTOR, SEGÚN PRUEBAS DE LABORATORIO. INCLUYE: MATERIAL, EQUIPO HERRAMIENTA Y MANO DE OBRA NECESARIAS Y TODO LO NECESARIO PARA LA CORRECTA EJECUCIÓN DE LOS TRABAJOS.</t>
  </si>
  <si>
    <t>BASE HIDRÁULICA DE 0.12 M DE ESPESOR CEMENTADA AL 3%, FORMADA CON AGREGADO PETREO QUE CUMPLA LAS ESPECIFICACIONES DE LA LEY PARA LA CONSTRUCCIÓN Y REHABILITACIÓN DE PAVIMENTOS DEL ESTADO DE NUEVO LEÓN, COMPACTADA AL 95% MIN. DE SU PVSM CORRESPONDIENTE SEGÚN PRUEBAS DE LABORATORIO. INCLUYE: SUMINISTRO DE MATERIAL, ACARREOS, AGUA, EQUIPO, HERRAMIENTA Y MANO DE OBRA.</t>
  </si>
  <si>
    <t>CONSTRUCCIÓN DE GUARNICIÓN  STANDAR DE CONCRETO PREMEZCLADO CON F´C=200KG/CM2 T.M.A. 3/4" (19MM.) CON JUNTAS DE EXPANSIÓN ACADABADO PULIDO. INCLUYE: CIMBRADO, DESCIMBRADO COLADO, CURADO, EN SI TODO LOS MATERIALES, MANO DE OBRA, EQUIPO Y HERRAMIENTA NECESARIA.</t>
  </si>
  <si>
    <t>CONSTRUCCIÓN DE DENTELLÓN DE CONCRETO HIDRAULICO F’C= 200 K/CM2, JUNTAS DE EXPANSION CADA 4 MTS. INCLUYE: CIMBRA, DESCIMBRA, COLADO, CURADO, MATERIALES, HERRAMIENTA  Y MANO DE OBRA.</t>
  </si>
  <si>
    <t>TEXTURIZADO Y BARRIDO DE LA SUPERFICIE CON MAQUINARIA PARA LA PREPARACION PARA RECIBIR CARPETA: INCLUYE: HERRAMIENTA EQUIPO Y MANO DE OBRA Y EQUIPO.</t>
  </si>
  <si>
    <t>SUMINISTRO Y APLICACIÓN DE RIEGO DE IMPREGNACIÓN CON PRODUCTO ASFALTICO FM 1 O EQUIPO A RAZO DE 1.5 LTS./M2. INCLUYE: SUMINISTRO DE MATERIAL, APLICACIÓN, MANO DE OBRA Y EQUIPO.</t>
  </si>
  <si>
    <t>CARPETA DE CONCRETO ASFÁLTICO EN CALIENTE DE 3 CMS DE ESPESOR , EXTENDIDA Y COMPACTADA AL 95% DE PESO VOLUMETRICO MARSHALL, VACIOS ENTRE EL 3 Y 5% Y UN FLUJO DE 2 A 4 MM, FABRICADA CON CEMENTO ASFÁLTICO TIPO AC-20 (PG 64-10) Y CON MATERIAL PÉTREO 100% PRODUCTO DE TRITURACIÓN, CON UNA ESTABILIDAD MARSHALL MINIMA DE 545KG, CONFORME A LA NORMA DE LA SECRETARÍA DE COMUNICACIONES Y TRANSPORTES N·CMT·4·05·003/08 CALIDAD DE MEZCLAS ASFÁLTICAS, INCLUYE: RIEGO DE LIGA CON EMULSION DE ROMPIMIENTO RAPIDO TIPO ECR-60  A RAZON DE 0.50 LTS/M2, BARRIDO MECANICO, SUMINISTRO DE MATERIALES, MAQUINARIA, HERRAMIENTA, EQUIPO Y MANO DE OBRA.</t>
  </si>
  <si>
    <t>SEÑALAMIENTO HORIZONTAL</t>
  </si>
  <si>
    <t>PINTURA DE ESMALTE AMARILLA TIPO TRANSITO EN CORDONES CON UN ÁREA PROMEDIO DE 0.30 MTS/M.L. INCLUYE SUMINISTRO DE MATERIAL, LIMPIEZA DE LA SUPERFICIE, EQUIPO, HERRAMIENTA Y MANO DE OBRA.</t>
  </si>
  <si>
    <t>M.L.</t>
  </si>
  <si>
    <t>PINTURA TERMOPLASTICA SEGMENTADA BLANCA INCLUYE SUMINISTRO DE MATERIAL, LIMPIEZA DE LA SUPERFICIE, EQUIPO, HERRAMIENTA Y MANO DE OBRA.</t>
  </si>
  <si>
    <t>PINTURA TERMOPLASTICA CONTINUA AMARILLA INCLUYE SUMINISTRO DE MATERIAL, LIMPIEZA DE LA SUPERFICIE, EQUIPO, HERRAMIENTA Y MANO DE OBRA.</t>
  </si>
  <si>
    <t>PINTURA TERMOPLASTICA BLANCA EN FLECHAS DIRECCIONALES</t>
  </si>
  <si>
    <t>PINTURA TERMOPLASTICA BLANCA EN CRUCES PEATONALES DE 0.40 x 2.00 MTS.</t>
  </si>
  <si>
    <t>PINTURA TERMOPLASTICA BLANCA EN CRUCES CON F.F.C.C.</t>
  </si>
  <si>
    <t>PINTURA TERMOPLASTICA AMARILLA INDICADORA DE CICLOVIA EN ZONA DE RODAMIENTO, INCLUYE SUMINISTRO DE MATERIAL, LIMPIEZA DE LA SUPERFICIE, EQUIPO, HERRAMIENTA Y MANO DE OBRA.</t>
  </si>
  <si>
    <t>PINTURA TERMOPLASTICA AMARILLA EN ZONA MUERTA INCLUYE SUMINISTRO DE MATERIAL, LIMPIEZA DE LA SUPERFICIE, EQUIPO, HERRAMIENTA Y MANO DE OBRA.</t>
  </si>
  <si>
    <t>SUMINISTRO E INSTALACION DE VIALTEAS REFLEJANTES UNA CARA COLOR AMARILLAS INCLUYE SUMINISTRO DE MATERIAL, LIMPIEZA DE LA SUPERFICIE, EQUIPO, HERRAMIENTA Y MANO DE OBRA.</t>
  </si>
  <si>
    <t>SUMINISTRO E INSTALACION DE VIALTEAS REFLEJANTES UNA CARA COLOR ROJO INCLUYE SUMINISTRO DE MATERIAL, LIMPIEZA DE LA SUPERFICIE, EQUIPO, HERRAMIENTA Y MANO DE OBRA.</t>
  </si>
  <si>
    <t>SEÑALAMIENTO VERTICAL</t>
  </si>
  <si>
    <t>SEÑALAMIENTO RESTRICTIVO (SR) DE 61 X 61 CM. LAMINA CALIBRE 16, ACABADO EN ESMALTE SCOTCH LITE. INCLUYE POSTE, SUMINISTRO DE MATERIALES NECESARIOS PARA SU COLOCACIÓN, HERRAMIENTA Y MANO DE OBRA.</t>
  </si>
  <si>
    <t>SEÑALAMIENTO PREVENTIVO (SP) DE 61 X 61 CM. LAMINA CALIBRE 16, ACABADO EN ESMALTE SCOTCH LITE. INCLUYE POSTE, SUMINISTRO DE MATERIALES NECESARIOS PARA SU COLOCACIÓN, HERRAMIENTA Y MANO DE OBRA.</t>
  </si>
  <si>
    <t>SEÑALAMIENTO INFORMATIVO (SIS) DE 61 X 61 CM. LAMINA CALIBRE 16, ACABADO EN ESMALTE SCOTCH LITE. INCLUYE POSTE, SUMINISTRO DE MATERIALES NECESARIOS PARA SU COLOCACIÓN, HERRAMIENTA Y MANO DE OBRA.</t>
  </si>
  <si>
    <t>SEÑALAMIENTO INFORMATIVO DE IDENTIFICACION (SII) DE 36 X 45 CM. LAMINA CALIBRE 16, ACABADO EN ESMALTE SCOTCH LITE. INCLUYE POSTE, SUMINISTRO DE MATERIALES NECESARIOS PARA SU COLOCACIÓN, HERRAMIENTA Y MANO DE OBRA.</t>
  </si>
  <si>
    <t>SEÑALAMIENTO FANTASMA METALICO, PARA INDICADORES DE ALINEAMIENTO (OD-6) DE 1.00 X 12.5 M. EN LAMINA CALIBRE 18, CON FRANJA REFLEJANTE EN LA PARTE SUPERIOR, ACABADO EN ESMALTE SCOTCH LITE. INCLUYE, SUMINISTRO DE MATERIALES NECESARIOS PARA SU COLOCACIÓN, HERRAMIENTA Y MANO DE OBRA.</t>
  </si>
  <si>
    <t>TOPE DE HULE PARA DELIMITACION DE CARRILES VHEICULARES, DE 10X15X56 M. INCLUYE; SUMINISTRO E INSTALACION, MATERIALES Y MANO DE  OBRA.</t>
  </si>
  <si>
    <t>ALUMBRADO</t>
  </si>
  <si>
    <t>REHABILITACION DE ARBOTANTE METÁLICO OCTAGONAL DE 9 MTS DE ALTURA CON DOBLE BRAZO, INCLUYE: NO LUMINARIA, LIJADO, FONDO ANTICORROSIVO, MONTAJE Y DESMONTAJE CON GRUA TITAN, CONEXIÓN, PRUEBAS ELECTRICAS, HERRAMIENTAS, MATERIALES Y MANO DE OBRA.</t>
  </si>
  <si>
    <t>REHABILITACION DE ARBOTANTE METÁLICO OCTAGONAL DE 9 MTS DE ALTURA CON UN BRAZO, INCLUYE: NO LUMINARIA, LIJADO, FONDO ANTICORROSIVO, MONTAJE Y DESMONTAJE CON GRUA TITAN, CONEXIÓN, PRUEBAS ELECTRICAS, HERRAMIENTAS, MATERIALES Y MANO DE OBRA.</t>
  </si>
  <si>
    <t>REHABILITACION DE BRAZO METALICO DE 2.40 M DE LARGO SOBRE POSTE DE CONCRETO EXISTENTE DE C.F.E., INCLUYE: NO LUMINARIA, LIJADO, FONDO ANTICORROSIVO, PINTURA ESMALTE, GRUA, HERRAMIENTA Y MANO DE OBRA.</t>
  </si>
  <si>
    <t>SUMINISTRO E INSTALACIÓN DE ARBOTANTE METÁLICO OCTAGONAL DE 9 MTS DE ALTURA FABRICADO EN LAMINA DE ACERO ROLADA EN FRIO CON ACABADO FONDO ANTICORROSIVO Y PINTURA ESMALTE, CON UN BRAZO DE 2" X 2.40 MTS, UN LUMINARIO TIPO OV-15 EN ADITIVO METALICO CERAMICO DE 150W CON BALASTRA DE BAJAS PERDIDAS. INCLUYE: FLETES, TRASLADO Y MANIOBRAS CON GRUA TITAN, CONEXIÓN, PRUEBAS ELECTRICAS, HERRAMIENTAS, MATERIALES Y MANO DE OBRA.</t>
  </si>
  <si>
    <t>SUMINISTRO E INSTALACIÓN DE ARBOTANTE METÁLICO OCTAGONAL DE 9 MTS DE ALTURA FABRICADO EN LAMINA DE ACERO ROLADA EN FRIO CON ACABADO FONDO ANTICORROSIVO Y PINTURA ESMALTE, CON DOBLE BRAZO DE 2" X 2.40 MTS CADA UNO, DOS LUMINARIAS TIPO OV-15 EN ADITIVO METALICO CERAMICO DE 150W CON BALASTRA DE BAJAS PERDIDAS. INCLUYE: FLETES, TRASLADO Y MANIOBRAS CON GRUA TITAN, CONEXIÓN, PRUEBAS ELECTRICAS, HERRAMIENTAS, MATERIALES Y MANO DE OBRA.</t>
  </si>
  <si>
    <t>REGISTRO DE TUBO DE CONCRETO SIMPLE DE 30 CM. DE DIAMETRO PREFABRICADO. INCLUYE: TAPA DE CONCRETO, EXCAVACIÓN, POLIDUCTO DE 1" DIAMETRO, HERRAMIENTA, MATERIALES Y MANO DE OBRA.</t>
  </si>
  <si>
    <t>SUMINISTRO Y CONSTRUCCIÓN DE BASE DE CONCRETO PARA ARBOTANTE DE 40 X 40 X 100 CMS F'C=200 KG/CM2, COMPUESTO DE 4 ANCLAS A BASE DE REDONDO 3/4" DIAM. CON ROSCA DE DE 1" LONGITUD, DOBLE TUERCA Y HUASA 3/4" DIAM. ACERO NEG. INCLUYE: EXCAVACIÓN DE CEPA, ACAMELLONADO DE MATERIAL PRODUCTO DE EXCAVACION PARA SU POSTERIOR RETIRO, CIMBRADO Y DESCIMBRA COMUN, HERRAMIENTA, MATERIALES Y MANO DE OBRA.</t>
  </si>
  <si>
    <t>SUMINISTRO E INSTALACIÓN DE DE CABLE THW CALIBRE 12  MCA. CONDUCTORES MONTERREY O SIMILAR, INCLUYE: MATERIALES, HERRAMIENTA, EQUIPO Y MANO DE OBRA.</t>
  </si>
  <si>
    <t>SUMINISTRO Y COLOCACIÓN DE CABLE  DE ALUMINIO  CAL. 6,  2+1. INCLUYE: CORTES,  PRUEBAS, CONEXIONES, HERRAMIENTA, MATERIALES, MANO DE OBRA Y PRUEBA GENERAL.</t>
  </si>
  <si>
    <t>SUMINISTRO Y COLOCACIÓN DE CABLE  DE ALUMINIO CAL. 4,  2+1. INCLUYE: CORTES,  PRUEBAS, CONEXIONES, HERRAMIENTA, MATERIALES, MANO DE OBRA Y PRUEBA GENERAL.</t>
  </si>
  <si>
    <t>SUMINISTRO E INSTALACIÓN DE CONECTOR MECANICO TIPO MORDAZA BIPARTIDO PARA ACOMETIDA. INCLUYE: CINTA DE AISLAR Y CINTA VULCANIZADA, PRUEBAS, CONEXIONES, HERRAMIENTA, MATERIALES Y MANO DE OBRA.</t>
  </si>
  <si>
    <t xml:space="preserve">INSTALACIONES, (POSTERIA) </t>
  </si>
  <si>
    <t>EQUUIPO DE MEDICION Y CONTROL</t>
  </si>
  <si>
    <t>SUMINISTRO E INSTALACIÓN DE EQUIPO DE CONTROL DE ALUMBRADO (COMPUESTO DE 1 GABINETE METALICO TIPO HIMEL CRN-64200, 1 CONTACTOR TRIPOLAR DE 100A, 2 INTERRUPTORES TERMOMAGNÉTICOS DE 2 X 50A, 1 BASE PARA FOTOCELDA, 1 FOTOCELDA DE 240V, Y CABLEADO INTERNO). INCLUYE: FLETE, TRASLADO Y MANIOBRAS CON GRUA CANASTILLA, CONEXIÓN, PRUEBAS ELECTRICAS, HERRAMIENTA, MATERIALES Y MANO DE OBRA.</t>
  </si>
  <si>
    <t>SUMINISTRO E INSTALACIÓN DE EQUIPO DE MEDICIÓN PARA CFE (COMPUESTO DE 1 BASE DE MEDICIÓN DE 7 TERMINALES DE 200A, 1 GABINETE NEMA 3R, CONECTOR ADAPTADOR DE 2"). INCLUYE: FLETE, CONEXIÓN, PRUEBAS ELECTRICAS, HERRAMIENTA, MATERIALES Y MANO DE OBRA.</t>
  </si>
  <si>
    <t>SUMINISTRO E INSTALACIÓN DE ACOMETIDA ELECTRICA TRANSICIÓN AEREA (COMPUESTA DE 3 TUBOS CONDUIT PGG DE 2", 1 CODO CONDUIT PGG DE 2", 1 CONECTOR RECTO APL DE 2", 1 CONECTOR CURVO APL DE 2", 2MTS TUBO FLEXIBLE APL DE 2", 2 MONITORES Y CONTRATUERCAS DE 2", 1 UNICANAL GALVANIZADO DE 4X2, 1 VARILLA RESCADA 3/8" DE 3 MTS, 3 FLEJES DE ACERO CON HEBILLA, 12 TUERCAS HEXAGONALES DE 3/8", 12 RODANAS PLANAS Y DE PRESIÓN DE 3/8", 30 MTS DE CABLE DE COBRE CAL. 1/0 AWG TIPO THW). INCLUYE: FLETE, CONEXIÓN PRUEBAS ELECTRICAS, HERRAMIENTA, MATERIALES Y MANO DE OBRA.</t>
  </si>
  <si>
    <t>SUBESTACION ELECTRICA</t>
  </si>
  <si>
    <t>SUMINISTRO E INSTALCIÓN DE POSTE DE CONCRETO REFORZADO CODIGO PCR-12-750 KG/CM2 NORMA CFE CON PROTOCOLO Y AVISOS DE PRUEBAS. INCLUYE: FLETE, TRASLADO Y MANIOBRAS CON GRUA DIGGER, FABRICACIÓN DE CEPA, RETIRO DE ESCOMBRO, PLOMEADO, RELLENO Y APISONADO CON PRODUCTO DE OBRA, HERRAMIENTA, MATERIALES Y MANO DE OBRA.</t>
  </si>
  <si>
    <t>SUMINISTRO E INSTALACIÓN DE ESTRUCTURA PRIMARIA DE 13.2 KV, CÓDIGO RS-20 (COMPUESTA DE: 1 CRUCETA PR200, 1 ABRAZADERA UL, 2 TORNILLOS MAQUINA 16X152, 2 OJOS RE, 4 PLACAS 1PC, 3 GRAPAS REMATE, 2 AISLADOR INDAEL 15 KV), NORMA CFE CON PROTOCOLO Y AVISO DE PRUEBAS. INCLUYE: FLETE, TRASLADO Y MANIOBRAS CON GRÚA CANASTILLA, HERRAMIENTA, MATERIALES Y MANO DE OBRA.</t>
  </si>
  <si>
    <t>SUMINISTRO E INSTALACIÓN DE ESTRUCTURA PRIMARIA DE 13.2 KV, CÓDIGO C22A-2F (COMPUESTA DE: 1 CRUCETA PT200, 1 ABRAZADERA UC, 2 CONECTORES PERICO, 2 CONECTORES ESTRIBO, 2 APARTARRAYOS DE 15 KV, 2 CUCHILLAS CORTACIRCUITOS FUSIBLE DE 15KV, 2 LISTONES FUSIBLES DE 4A DE 15 KV, 2 KGS. DE ALAMBRE DE COBRE), NORMA CFE CON PROTOCOLO Y AVISO DE PRUEBAS. INCLUYE: FLETE, TRASLADO Y MANIOBRAS CON GRÚA CANASTILLA, HERRAMIENTA, MATERIALES Y MANO DE OBRA.</t>
  </si>
  <si>
    <t>SUMINISTRO E INSTALACIÓN DE BAJANTE DE TIERRAS PRIMARIA DE 13.2 KV, CÓDIGO 1KC (COMPUESTA DE: 1 VARILLA COBRIZADA DE 5/8X3M, 3 KGS. DE ALAMBRE DE COBRE CAL. 4AWG, 1 CONECTOR BIPARTIDO, 1 CONEXIÓN SOLDABLE TIPO GY CON CARGA 90, 1 REGISTRO ALBAÑAL DE 12" CON TAPA DE CONCRETO, 25 KGS. DE BENTONITA SODICA), NORMA CFE CON PROTOCOLO Y AVISO DE PRUEBAS. INCLUYE: FLETE, TRASLADO Y MANIOBRAS CON GRÚA CANASTILLA, HERRAMIENTAS, MATERIALES Y MANO DE OBRA.</t>
  </si>
  <si>
    <t>SUMINISTRO E INSTALACIÓN DE TRANSFORMADOR MONOFASICO TIPO POSTE CONVENSIONAL DE 25 KVA, CONEXIÓNPRIMARIA DE 13.2 KV, CONEXIÓN SECUNDARIA DE 240-120 VCA, ENFRIAMIENTO EN ACEITE TIPO "OA", NORMA "K", CON PROCTOCOLO Y AVISO DE PRUEBAS DE CFE. INCLUYE: FLETE, MATERIALES, HERRAMIENTA, EQUIPO Y MANO DE OBRA.</t>
  </si>
  <si>
    <t>SUMINISTRO E INSTALACIÓN DE CABLE DE ALUMINIO "ACSR" CAL. 1/0 AWG, CON PROTOCOLO Y AVISO DE PRUEBAS DE CFE. INCLUYE: FLETE, CONEXIÓN, DESPERDICIOS, CATENARIA, HERRAMIENTAS, MATERIALES Y MANO DE OBRA.</t>
  </si>
  <si>
    <t>PROYECTO ELECTRICO Y GESTORIA ANTE CFE</t>
  </si>
  <si>
    <t>TRAMITES ANTE CFE (INCLUYE CONTRATACION DE KVA, CONEXIÓN DE MEDIA, LIBRANZAS, PAGOS Y APORTACIONES).)</t>
  </si>
  <si>
    <t>PLANO DE OBRA TERMINADA Y MEMORIA TECNICA</t>
  </si>
  <si>
    <t>TRAMITES ANTE UNIDAD VERIFICADORA DE INSTALACIONES ELECTRICAS ANTE LA SECRETARÍA DE ENERGÍA (CARTA NOM-001-SEDE-2005 Y CARTA NOM-013-ENER-2004)</t>
  </si>
  <si>
    <t>SINL-CPE-012-2018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</si>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</sst>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#,##0.00_ ;[Red]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.9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 val="singleAccounting"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top" wrapText="1"/>
    </xf>
    <xf numFmtId="0" fontId="7" fillId="0" borderId="0" xfId="0" applyFont="1" applyFill="1" applyAlignment="1" applyProtection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left" vertical="center" wrapText="1"/>
    </xf>
    <xf numFmtId="0" fontId="27" fillId="0" borderId="0" xfId="0" applyFont="1" applyFill="1" applyBorder="1" applyAlignment="1" applyProtection="1">
      <alignment horizontal="center" vertical="top" wrapText="1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horizontal="justify" wrapText="1"/>
    </xf>
    <xf numFmtId="0" fontId="25" fillId="0" borderId="0" xfId="0" applyFont="1" applyFill="1" applyBorder="1" applyAlignment="1">
      <alignment wrapText="1"/>
    </xf>
    <xf numFmtId="2" fontId="25" fillId="0" borderId="0" xfId="0" applyNumberFormat="1" applyFont="1" applyFill="1" applyBorder="1" applyAlignment="1">
      <alignment horizontal="center" vertical="center" wrapText="1"/>
    </xf>
    <xf numFmtId="44" fontId="25" fillId="0" borderId="0" xfId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4" fontId="7" fillId="0" borderId="0" xfId="1" applyFont="1" applyAlignment="1" applyProtection="1">
      <alignment horizontal="center" vertical="center" wrapText="1"/>
    </xf>
    <xf numFmtId="44" fontId="7" fillId="0" borderId="1" xfId="1" applyFont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6" fillId="0" borderId="0" xfId="1" applyFont="1" applyFill="1" applyBorder="1" applyAlignment="1">
      <alignment horizontal="center" vertical="center" wrapText="1"/>
    </xf>
    <xf numFmtId="44" fontId="26" fillId="0" borderId="0" xfId="1" applyFont="1" applyFill="1" applyBorder="1" applyAlignment="1">
      <alignment horizontal="center" vertical="center" wrapText="1"/>
    </xf>
    <xf numFmtId="44" fontId="5" fillId="0" borderId="0" xfId="1" applyFont="1" applyAlignment="1" applyProtection="1">
      <alignment horizontal="center" vertical="center" wrapText="1"/>
    </xf>
    <xf numFmtId="44" fontId="5" fillId="0" borderId="0" xfId="1" applyFont="1" applyAlignment="1" applyProtection="1">
      <alignment horizontal="center" vertical="center" wrapText="1"/>
      <protection locked="0"/>
    </xf>
    <xf numFmtId="44" fontId="7" fillId="0" borderId="0" xfId="1" applyFont="1" applyAlignment="1">
      <alignment horizontal="center" vertical="center" wrapText="1"/>
    </xf>
    <xf numFmtId="44" fontId="10" fillId="0" borderId="0" xfId="1" applyFont="1" applyBorder="1" applyAlignment="1" applyProtection="1">
      <alignment horizontal="center" vertical="center" wrapText="1"/>
    </xf>
    <xf numFmtId="44" fontId="6" fillId="0" borderId="0" xfId="1" applyFont="1" applyAlignment="1">
      <alignment horizontal="center" vertical="center" wrapText="1"/>
    </xf>
    <xf numFmtId="44" fontId="5" fillId="0" borderId="0" xfId="1" applyFont="1" applyBorder="1" applyAlignment="1" applyProtection="1">
      <alignment horizontal="center" vertical="center" wrapText="1"/>
    </xf>
    <xf numFmtId="44" fontId="5" fillId="0" borderId="0" xfId="1" applyFont="1" applyBorder="1" applyAlignment="1" applyProtection="1">
      <alignment horizontal="center" vertical="center" wrapText="1"/>
      <protection locked="0"/>
    </xf>
    <xf numFmtId="44" fontId="5" fillId="0" borderId="1" xfId="1" applyFont="1" applyBorder="1" applyAlignment="1" applyProtection="1">
      <alignment horizontal="center" vertical="center" wrapText="1"/>
      <protection locked="0"/>
    </xf>
    <xf numFmtId="44" fontId="6" fillId="3" borderId="0" xfId="1" applyFont="1" applyFill="1" applyAlignment="1" applyProtection="1">
      <alignment horizontal="center" vertical="center" wrapText="1"/>
      <protection locked="0"/>
    </xf>
    <xf numFmtId="44" fontId="6" fillId="3" borderId="0" xfId="1" applyFont="1" applyFill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6" fillId="0" borderId="0" xfId="1" applyFont="1" applyAlignment="1" applyProtection="1">
      <alignment horizontal="center" vertical="center" wrapText="1"/>
      <protection locked="0"/>
    </xf>
    <xf numFmtId="44" fontId="6" fillId="0" borderId="0" xfId="1" applyFont="1" applyFill="1" applyAlignment="1" applyProtection="1">
      <alignment horizontal="center" vertical="center" wrapText="1"/>
      <protection locked="0"/>
    </xf>
    <xf numFmtId="44" fontId="6" fillId="0" borderId="0" xfId="1" applyFont="1" applyFill="1" applyAlignment="1">
      <alignment horizontal="center" vertical="center" wrapText="1"/>
    </xf>
    <xf numFmtId="44" fontId="3" fillId="0" borderId="0" xfId="1" applyFont="1" applyFill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44" fontId="9" fillId="0" borderId="0" xfId="1" applyFont="1" applyAlignment="1">
      <alignment horizontal="center" vertical="center" wrapText="1"/>
    </xf>
    <xf numFmtId="44" fontId="6" fillId="0" borderId="7" xfId="1" applyFont="1" applyBorder="1" applyAlignment="1">
      <alignment horizontal="center" vertical="center" wrapText="1"/>
    </xf>
    <xf numFmtId="44" fontId="31" fillId="0" borderId="0" xfId="1" applyFont="1" applyAlignment="1">
      <alignment horizontal="center" vertical="center" wrapText="1"/>
    </xf>
    <xf numFmtId="44" fontId="30" fillId="0" borderId="0" xfId="1" applyFont="1" applyAlignment="1">
      <alignment horizontal="center" vertical="center" wrapText="1"/>
    </xf>
    <xf numFmtId="44" fontId="33" fillId="0" borderId="0" xfId="1" applyFont="1" applyAlignment="1">
      <alignment horizontal="center" vertical="center" wrapText="1"/>
    </xf>
    <xf numFmtId="4" fontId="5" fillId="0" borderId="0" xfId="0" applyNumberFormat="1" applyFont="1" applyAlignment="1" applyProtection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39" fontId="5" fillId="0" borderId="0" xfId="2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30" fillId="3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4" fontId="30" fillId="3" borderId="0" xfId="0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" fontId="7" fillId="0" borderId="0" xfId="0" applyNumberFormat="1" applyFont="1" applyFill="1" applyAlignment="1">
      <alignment horizontal="left" vertical="top" wrapText="1"/>
    </xf>
    <xf numFmtId="44" fontId="12" fillId="0" borderId="0" xfId="1" quotePrefix="1" applyFont="1" applyAlignment="1" applyProtection="1">
      <alignment horizontal="center" vertical="center" wrapText="1"/>
      <protection locked="0"/>
    </xf>
    <xf numFmtId="44" fontId="0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2" fontId="13" fillId="0" borderId="8" xfId="0" applyNumberFormat="1" applyFont="1" applyFill="1" applyBorder="1" applyAlignment="1">
      <alignment horizontal="center" vertical="top" wrapText="1"/>
    </xf>
    <xf numFmtId="0" fontId="13" fillId="0" borderId="9" xfId="0" applyNumberFormat="1" applyFont="1" applyFill="1" applyBorder="1" applyAlignment="1">
      <alignment horizontal="justify" vertical="top"/>
    </xf>
    <xf numFmtId="0" fontId="13" fillId="0" borderId="10" xfId="0" applyNumberFormat="1" applyFont="1" applyFill="1" applyBorder="1" applyAlignment="1">
      <alignment horizontal="center" vertical="top"/>
    </xf>
    <xf numFmtId="170" fontId="13" fillId="0" borderId="10" xfId="0" applyNumberFormat="1" applyFont="1" applyFill="1" applyBorder="1" applyAlignment="1">
      <alignment horizontal="center" vertical="top"/>
    </xf>
    <xf numFmtId="170" fontId="13" fillId="0" borderId="11" xfId="0" applyNumberFormat="1" applyFont="1" applyFill="1" applyBorder="1" applyAlignment="1">
      <alignment horizontal="center" vertical="top"/>
    </xf>
    <xf numFmtId="170" fontId="13" fillId="0" borderId="0" xfId="0" applyNumberFormat="1" applyFont="1" applyFill="1" applyBorder="1" applyAlignment="1">
      <alignment horizontal="center" vertical="top" wrapText="1"/>
    </xf>
    <xf numFmtId="170" fontId="13" fillId="0" borderId="0" xfId="34142" applyNumberFormat="1" applyFont="1" applyFill="1" applyBorder="1" applyAlignment="1">
      <alignment horizontal="center" vertical="top" wrapText="1"/>
    </xf>
    <xf numFmtId="2" fontId="13" fillId="0" borderId="12" xfId="0" applyNumberFormat="1" applyFont="1" applyFill="1" applyBorder="1" applyAlignment="1">
      <alignment horizontal="center" vertical="top" wrapText="1"/>
    </xf>
    <xf numFmtId="0" fontId="13" fillId="0" borderId="13" xfId="0" applyNumberFormat="1" applyFont="1" applyFill="1" applyBorder="1" applyAlignment="1">
      <alignment horizontal="justify" vertical="top"/>
    </xf>
    <xf numFmtId="2" fontId="13" fillId="0" borderId="0" xfId="0" applyNumberFormat="1" applyFont="1" applyFill="1" applyBorder="1" applyAlignment="1">
      <alignment horizontal="center" vertical="top" wrapText="1"/>
    </xf>
    <xf numFmtId="2" fontId="13" fillId="0" borderId="14" xfId="0" applyNumberFormat="1" applyFont="1" applyFill="1" applyBorder="1" applyAlignment="1">
      <alignment horizontal="center" vertical="top" wrapText="1"/>
    </xf>
    <xf numFmtId="0" fontId="13" fillId="0" borderId="15" xfId="0" applyNumberFormat="1" applyFont="1" applyFill="1" applyBorder="1" applyAlignment="1">
      <alignment horizontal="justify" vertical="top"/>
    </xf>
    <xf numFmtId="0" fontId="13" fillId="0" borderId="15" xfId="0" applyNumberFormat="1" applyFont="1" applyFill="1" applyBorder="1" applyAlignment="1">
      <alignment horizontal="center" vertical="top"/>
    </xf>
    <xf numFmtId="170" fontId="13" fillId="0" borderId="15" xfId="0" applyNumberFormat="1" applyFont="1" applyFill="1" applyBorder="1" applyAlignment="1">
      <alignment horizontal="center" vertical="top"/>
    </xf>
    <xf numFmtId="4" fontId="30" fillId="0" borderId="0" xfId="0" applyNumberFormat="1" applyFont="1" applyFill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justify" vertical="top"/>
    </xf>
    <xf numFmtId="0" fontId="13" fillId="0" borderId="9" xfId="0" applyNumberFormat="1" applyFont="1" applyFill="1" applyBorder="1" applyAlignment="1">
      <alignment horizontal="center" vertical="top"/>
    </xf>
    <xf numFmtId="170" fontId="13" fillId="0" borderId="9" xfId="0" applyNumberFormat="1" applyFont="1" applyFill="1" applyBorder="1" applyAlignment="1">
      <alignment horizontal="center" vertical="top"/>
    </xf>
    <xf numFmtId="2" fontId="13" fillId="0" borderId="17" xfId="0" applyNumberFormat="1" applyFont="1" applyFill="1" applyBorder="1" applyAlignment="1">
      <alignment horizontal="center" vertical="top" wrapText="1"/>
    </xf>
    <xf numFmtId="0" fontId="13" fillId="0" borderId="10" xfId="0" applyNumberFormat="1" applyFont="1" applyFill="1" applyBorder="1" applyAlignment="1">
      <alignment horizontal="justify" vertical="top"/>
    </xf>
    <xf numFmtId="0" fontId="13" fillId="0" borderId="18" xfId="0" applyNumberFormat="1" applyFont="1" applyFill="1" applyBorder="1" applyAlignment="1">
      <alignment horizontal="justify" vertical="top"/>
    </xf>
    <xf numFmtId="0" fontId="13" fillId="0" borderId="18" xfId="0" applyNumberFormat="1" applyFont="1" applyFill="1" applyBorder="1" applyAlignment="1">
      <alignment horizontal="center" vertical="top"/>
    </xf>
    <xf numFmtId="170" fontId="13" fillId="0" borderId="18" xfId="0" applyNumberFormat="1" applyFont="1" applyFill="1" applyBorder="1" applyAlignment="1">
      <alignment horizontal="center" vertical="top"/>
    </xf>
    <xf numFmtId="0" fontId="13" fillId="0" borderId="19" xfId="0" applyNumberFormat="1" applyFont="1" applyFill="1" applyBorder="1" applyAlignment="1">
      <alignment horizontal="justify" vertical="top"/>
    </xf>
    <xf numFmtId="0" fontId="13" fillId="0" borderId="19" xfId="0" applyNumberFormat="1" applyFont="1" applyFill="1" applyBorder="1" applyAlignment="1">
      <alignment horizontal="center" vertical="top"/>
    </xf>
    <xf numFmtId="170" fontId="13" fillId="0" borderId="19" xfId="0" applyNumberFormat="1" applyFont="1" applyFill="1" applyBorder="1" applyAlignment="1">
      <alignment horizontal="center" vertical="top"/>
    </xf>
    <xf numFmtId="2" fontId="13" fillId="0" borderId="20" xfId="0" applyNumberFormat="1" applyFont="1" applyFill="1" applyBorder="1" applyAlignment="1">
      <alignment horizontal="center" vertical="top" wrapText="1"/>
    </xf>
    <xf numFmtId="44" fontId="28" fillId="0" borderId="0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22" fillId="3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648759</xdr:colOff>
      <xdr:row>6</xdr:row>
      <xdr:rowOff>130175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showWhiteSpace="0" zoomScaleNormal="100" zoomScaleSheetLayoutView="136" workbookViewId="0">
      <selection activeCell="G9" sqref="G9"/>
    </sheetView>
  </sheetViews>
  <sheetFormatPr baseColWidth="10" defaultColWidth="11.42578125" defaultRowHeight="12.75" x14ac:dyDescent="0.25"/>
  <cols>
    <col min="1" max="1" width="9" style="12" customWidth="1"/>
    <col min="2" max="2" width="8.85546875" style="12" customWidth="1"/>
    <col min="3" max="3" width="34.5703125" style="12" customWidth="1"/>
    <col min="4" max="4" width="5.7109375" style="1" customWidth="1"/>
    <col min="5" max="5" width="8.140625" style="67" customWidth="1"/>
    <col min="6" max="6" width="10.140625" style="55" customWidth="1"/>
    <col min="7" max="7" width="30" style="55" customWidth="1"/>
    <col min="8" max="8" width="19.85546875" style="44" customWidth="1"/>
    <col min="9" max="16384" width="11.42578125" style="12"/>
  </cols>
  <sheetData>
    <row r="1" spans="1:8" s="4" customFormat="1" ht="15" x14ac:dyDescent="0.25">
      <c r="A1" s="3"/>
      <c r="B1" s="3"/>
      <c r="C1" s="3"/>
      <c r="D1" s="3"/>
      <c r="E1" s="61"/>
      <c r="F1" s="40"/>
      <c r="G1" s="40"/>
      <c r="H1" s="41" t="s">
        <v>16</v>
      </c>
    </row>
    <row r="2" spans="1:8" s="4" customFormat="1" ht="15" x14ac:dyDescent="0.25">
      <c r="A2" s="5"/>
      <c r="B2" s="5"/>
      <c r="C2" s="5"/>
      <c r="D2" s="5"/>
      <c r="E2" s="61"/>
      <c r="F2" s="33"/>
      <c r="G2" s="33"/>
      <c r="H2" s="40"/>
    </row>
    <row r="3" spans="1:8" s="4" customFormat="1" ht="18.75" x14ac:dyDescent="0.25">
      <c r="A3" s="3"/>
      <c r="B3" s="3"/>
      <c r="C3" s="116" t="s">
        <v>6</v>
      </c>
      <c r="D3" s="116"/>
      <c r="E3" s="116"/>
      <c r="F3" s="116"/>
      <c r="G3" s="116"/>
      <c r="H3" s="116"/>
    </row>
    <row r="4" spans="1:8" s="4" customFormat="1" ht="15.75" x14ac:dyDescent="0.25">
      <c r="A4" s="3"/>
      <c r="B4" s="3"/>
      <c r="C4" s="117" t="s">
        <v>8</v>
      </c>
      <c r="D4" s="117"/>
      <c r="E4" s="117"/>
      <c r="F4" s="117"/>
      <c r="G4" s="117"/>
      <c r="H4" s="117"/>
    </row>
    <row r="5" spans="1:8" s="4" customFormat="1" ht="15.75" x14ac:dyDescent="0.25">
      <c r="A5" s="6"/>
      <c r="B5" s="6"/>
      <c r="C5" s="117" t="s">
        <v>9</v>
      </c>
      <c r="D5" s="117"/>
      <c r="E5" s="117"/>
      <c r="F5" s="117"/>
      <c r="G5" s="117"/>
      <c r="H5" s="117"/>
    </row>
    <row r="6" spans="1:8" s="4" customFormat="1" ht="15.75" x14ac:dyDescent="0.25">
      <c r="C6" s="7"/>
      <c r="D6" s="8"/>
      <c r="E6" s="62"/>
      <c r="F6" s="42"/>
      <c r="G6" s="42"/>
      <c r="H6" s="43"/>
    </row>
    <row r="7" spans="1:8" s="4" customFormat="1" ht="15" x14ac:dyDescent="0.25">
      <c r="C7" s="7"/>
      <c r="D7" s="8"/>
      <c r="E7" s="62"/>
      <c r="F7" s="42"/>
      <c r="G7" s="42"/>
      <c r="H7" s="44"/>
    </row>
    <row r="8" spans="1:8" s="4" customFormat="1" ht="15" x14ac:dyDescent="0.25">
      <c r="A8" s="15"/>
      <c r="B8" s="9" t="s">
        <v>17</v>
      </c>
      <c r="C8" s="113" t="s">
        <v>28</v>
      </c>
      <c r="D8" s="113"/>
      <c r="E8" s="113"/>
      <c r="F8" s="45"/>
      <c r="G8" s="45"/>
      <c r="H8" s="45"/>
    </row>
    <row r="9" spans="1:8" s="4" customFormat="1" ht="15" customHeight="1" x14ac:dyDescent="0.25">
      <c r="B9" s="9" t="s">
        <v>22</v>
      </c>
      <c r="C9" s="113" t="s">
        <v>28</v>
      </c>
      <c r="D9" s="113"/>
      <c r="E9" s="113"/>
      <c r="F9" s="45"/>
      <c r="G9" s="45"/>
      <c r="H9" s="46" t="s">
        <v>96</v>
      </c>
    </row>
    <row r="10" spans="1:8" s="4" customFormat="1" ht="15" x14ac:dyDescent="0.25">
      <c r="B10" s="9" t="s">
        <v>18</v>
      </c>
      <c r="C10" s="114" t="s">
        <v>27</v>
      </c>
      <c r="D10" s="114"/>
      <c r="E10" s="114"/>
      <c r="F10" s="114"/>
      <c r="G10" s="114"/>
      <c r="H10" s="45"/>
    </row>
    <row r="11" spans="1:8" s="4" customFormat="1" ht="15" x14ac:dyDescent="0.25">
      <c r="B11" s="9" t="s">
        <v>7</v>
      </c>
      <c r="C11" s="16" t="s">
        <v>25</v>
      </c>
      <c r="D11" s="10"/>
      <c r="E11" s="63"/>
      <c r="F11" s="45"/>
      <c r="G11" s="45"/>
      <c r="H11" s="45"/>
    </row>
    <row r="12" spans="1:8" ht="13.5" thickBot="1" x14ac:dyDescent="0.3">
      <c r="A12" s="2"/>
      <c r="B12" s="2"/>
      <c r="C12" s="11"/>
      <c r="D12" s="2"/>
      <c r="E12" s="64"/>
      <c r="F12" s="75" t="s">
        <v>15</v>
      </c>
      <c r="G12" s="34" t="s">
        <v>95</v>
      </c>
      <c r="H12" s="47" t="s">
        <v>29</v>
      </c>
    </row>
    <row r="13" spans="1:8" ht="26.25" thickBot="1" x14ac:dyDescent="0.3">
      <c r="A13" s="106" t="s">
        <v>19</v>
      </c>
      <c r="B13" s="107" t="s">
        <v>20</v>
      </c>
      <c r="C13" s="107" t="s">
        <v>1</v>
      </c>
      <c r="D13" s="107" t="s">
        <v>2</v>
      </c>
      <c r="E13" s="65" t="s">
        <v>3</v>
      </c>
      <c r="F13" s="35" t="s">
        <v>4</v>
      </c>
      <c r="G13" s="35" t="s">
        <v>10</v>
      </c>
      <c r="H13" s="36" t="s">
        <v>5</v>
      </c>
    </row>
    <row r="14" spans="1:8" x14ac:dyDescent="0.25">
      <c r="A14" s="17"/>
      <c r="B14" s="112" t="s">
        <v>23</v>
      </c>
      <c r="C14" s="112"/>
      <c r="D14" s="17"/>
      <c r="E14" s="66"/>
      <c r="F14" s="48"/>
      <c r="G14" s="48"/>
      <c r="H14" s="49"/>
    </row>
    <row r="15" spans="1:8" ht="67.5" x14ac:dyDescent="0.25">
      <c r="A15" s="85">
        <v>1.01</v>
      </c>
      <c r="B15" s="87"/>
      <c r="C15" s="86" t="s">
        <v>30</v>
      </c>
      <c r="D15" s="80" t="s">
        <v>21</v>
      </c>
      <c r="E15" s="82">
        <v>5309.58</v>
      </c>
      <c r="F15" s="83"/>
      <c r="G15" s="84"/>
      <c r="H15" s="53">
        <f>E15*F15</f>
        <v>0</v>
      </c>
    </row>
    <row r="16" spans="1:8" x14ac:dyDescent="0.25">
      <c r="A16" s="17"/>
      <c r="B16" s="111" t="s">
        <v>31</v>
      </c>
      <c r="C16" s="111"/>
      <c r="D16" s="70"/>
      <c r="E16" s="71"/>
      <c r="F16" s="66"/>
      <c r="G16" s="48"/>
      <c r="H16" s="49"/>
    </row>
    <row r="17" spans="1:12" ht="67.5" x14ac:dyDescent="0.25">
      <c r="A17" s="19">
        <v>2.0099999999999998</v>
      </c>
      <c r="B17" s="87"/>
      <c r="C17" s="93" t="s">
        <v>32</v>
      </c>
      <c r="D17" s="90" t="s">
        <v>21</v>
      </c>
      <c r="E17" s="91">
        <v>1125</v>
      </c>
      <c r="F17" s="50"/>
      <c r="G17" s="37"/>
      <c r="H17" s="105">
        <f>+E17*F17</f>
        <v>0</v>
      </c>
      <c r="J17" s="32"/>
    </row>
    <row r="18" spans="1:12" ht="82.5" customHeight="1" x14ac:dyDescent="0.25">
      <c r="A18" s="19">
        <f>A17+0.01</f>
        <v>2.0199999999999996</v>
      </c>
      <c r="B18" s="87"/>
      <c r="C18" s="93" t="s">
        <v>33</v>
      </c>
      <c r="D18" s="90" t="s">
        <v>24</v>
      </c>
      <c r="E18" s="91">
        <v>337.5</v>
      </c>
      <c r="F18" s="50"/>
      <c r="G18" s="37"/>
      <c r="H18" s="105">
        <f>+E18*F18</f>
        <v>0</v>
      </c>
    </row>
    <row r="19" spans="1:12" ht="67.5" x14ac:dyDescent="0.25">
      <c r="A19" s="19">
        <f t="shared" ref="A19:A23" si="0">A18+0.01</f>
        <v>2.0299999999999994</v>
      </c>
      <c r="B19" s="87"/>
      <c r="C19" s="93" t="s">
        <v>34</v>
      </c>
      <c r="D19" s="90" t="s">
        <v>24</v>
      </c>
      <c r="E19" s="91">
        <v>421.88</v>
      </c>
      <c r="F19" s="50"/>
      <c r="G19" s="37"/>
      <c r="H19" s="105">
        <f>+E19*F19</f>
        <v>0</v>
      </c>
    </row>
    <row r="20" spans="1:12" ht="67.5" x14ac:dyDescent="0.25">
      <c r="A20" s="19">
        <f t="shared" si="0"/>
        <v>2.0399999999999991</v>
      </c>
      <c r="B20" s="87"/>
      <c r="C20" s="93" t="s">
        <v>35</v>
      </c>
      <c r="D20" s="90" t="s">
        <v>21</v>
      </c>
      <c r="E20" s="91">
        <v>1125</v>
      </c>
      <c r="F20" s="92"/>
      <c r="G20" s="52"/>
      <c r="H20" s="105">
        <f>+E20*F20</f>
        <v>0</v>
      </c>
    </row>
    <row r="21" spans="1:12" ht="112.5" x14ac:dyDescent="0.25">
      <c r="A21" s="19">
        <f t="shared" si="0"/>
        <v>2.0499999999999989</v>
      </c>
      <c r="B21" s="87"/>
      <c r="C21" s="93" t="s">
        <v>36</v>
      </c>
      <c r="D21" s="90" t="s">
        <v>37</v>
      </c>
      <c r="E21" s="91">
        <v>10</v>
      </c>
      <c r="F21" s="50"/>
      <c r="G21" s="51"/>
      <c r="H21" s="44">
        <f t="shared" ref="H21:H31" si="1">E21*F21</f>
        <v>0</v>
      </c>
    </row>
    <row r="22" spans="1:12" ht="33.75" x14ac:dyDescent="0.25">
      <c r="A22" s="19">
        <f t="shared" si="0"/>
        <v>2.0599999999999987</v>
      </c>
      <c r="B22" s="87"/>
      <c r="C22" s="93" t="s">
        <v>38</v>
      </c>
      <c r="D22" s="90" t="s">
        <v>37</v>
      </c>
      <c r="E22" s="91">
        <v>10</v>
      </c>
      <c r="F22" s="50"/>
      <c r="G22" s="51"/>
      <c r="H22" s="44">
        <f t="shared" si="1"/>
        <v>0</v>
      </c>
    </row>
    <row r="23" spans="1:12" ht="33.75" x14ac:dyDescent="0.25">
      <c r="A23" s="19">
        <f t="shared" si="0"/>
        <v>2.0699999999999985</v>
      </c>
      <c r="B23" s="87"/>
      <c r="C23" s="93" t="s">
        <v>39</v>
      </c>
      <c r="D23" s="90" t="s">
        <v>37</v>
      </c>
      <c r="E23" s="91">
        <v>10</v>
      </c>
      <c r="F23" s="50"/>
      <c r="G23" s="51"/>
      <c r="H23" s="44">
        <f t="shared" si="1"/>
        <v>0</v>
      </c>
    </row>
    <row r="24" spans="1:12" x14ac:dyDescent="0.25">
      <c r="A24" s="17"/>
      <c r="B24" s="111" t="s">
        <v>40</v>
      </c>
      <c r="C24" s="111"/>
      <c r="D24" s="70"/>
      <c r="E24" s="71"/>
      <c r="F24" s="66"/>
      <c r="G24" s="48"/>
      <c r="H24" s="49"/>
    </row>
    <row r="25" spans="1:12" ht="78.75" x14ac:dyDescent="0.25">
      <c r="A25" s="78">
        <v>3.01</v>
      </c>
      <c r="C25" s="79" t="s">
        <v>41</v>
      </c>
      <c r="D25" s="94" t="s">
        <v>21</v>
      </c>
      <c r="E25" s="95">
        <v>3240</v>
      </c>
      <c r="F25" s="50"/>
      <c r="G25" s="51"/>
      <c r="H25" s="53">
        <f t="shared" si="1"/>
        <v>0</v>
      </c>
    </row>
    <row r="26" spans="1:12" s="13" customFormat="1" ht="110.25" customHeight="1" x14ac:dyDescent="0.25">
      <c r="A26" s="88">
        <v>3.02</v>
      </c>
      <c r="C26" s="89" t="s">
        <v>42</v>
      </c>
      <c r="D26" s="90" t="s">
        <v>21</v>
      </c>
      <c r="E26" s="91">
        <v>3240</v>
      </c>
      <c r="F26" s="50"/>
      <c r="G26" s="51"/>
      <c r="H26" s="44">
        <f t="shared" si="1"/>
        <v>0</v>
      </c>
    </row>
    <row r="27" spans="1:12" s="13" customFormat="1" ht="78.75" x14ac:dyDescent="0.25">
      <c r="A27" s="88">
        <v>3.03</v>
      </c>
      <c r="C27" s="89" t="s">
        <v>43</v>
      </c>
      <c r="D27" s="90" t="s">
        <v>26</v>
      </c>
      <c r="E27" s="91">
        <v>1065</v>
      </c>
      <c r="F27" s="76"/>
      <c r="G27" s="22"/>
      <c r="H27" s="38">
        <f t="shared" si="1"/>
        <v>0</v>
      </c>
      <c r="I27" s="77"/>
      <c r="J27" s="77"/>
      <c r="K27" s="77"/>
      <c r="L27" s="77"/>
    </row>
    <row r="28" spans="1:12" s="13" customFormat="1" ht="56.25" x14ac:dyDescent="0.25">
      <c r="A28" s="88">
        <v>3.04</v>
      </c>
      <c r="C28" s="89" t="s">
        <v>44</v>
      </c>
      <c r="D28" s="90" t="s">
        <v>26</v>
      </c>
      <c r="E28" s="91">
        <v>1005</v>
      </c>
      <c r="F28" s="76"/>
      <c r="G28" s="22"/>
      <c r="H28" s="38">
        <f t="shared" si="1"/>
        <v>0</v>
      </c>
      <c r="I28" s="77"/>
      <c r="J28" s="77"/>
      <c r="K28" s="77"/>
      <c r="L28" s="77"/>
    </row>
    <row r="29" spans="1:12" s="13" customFormat="1" ht="45" x14ac:dyDescent="0.25">
      <c r="A29" s="88">
        <v>3.05</v>
      </c>
      <c r="C29" s="89" t="s">
        <v>45</v>
      </c>
      <c r="D29" s="90" t="s">
        <v>21</v>
      </c>
      <c r="E29" s="91">
        <v>5268</v>
      </c>
      <c r="F29" s="76"/>
      <c r="G29" s="22"/>
      <c r="H29" s="38">
        <f t="shared" si="1"/>
        <v>0</v>
      </c>
      <c r="I29" s="77"/>
      <c r="J29" s="77"/>
      <c r="K29" s="77"/>
      <c r="L29" s="77"/>
    </row>
    <row r="30" spans="1:12" s="13" customFormat="1" ht="56.25" x14ac:dyDescent="0.25">
      <c r="A30" s="88">
        <v>3.06</v>
      </c>
      <c r="C30" s="89" t="s">
        <v>46</v>
      </c>
      <c r="D30" s="90" t="s">
        <v>21</v>
      </c>
      <c r="E30" s="91">
        <v>5268</v>
      </c>
      <c r="F30" s="76"/>
      <c r="G30" s="22"/>
      <c r="H30" s="38">
        <f t="shared" si="1"/>
        <v>0</v>
      </c>
      <c r="I30" s="77"/>
      <c r="J30" s="77"/>
      <c r="K30" s="77"/>
      <c r="L30" s="77"/>
    </row>
    <row r="31" spans="1:12" s="13" customFormat="1" ht="180" x14ac:dyDescent="0.25">
      <c r="A31" s="88">
        <v>3.07</v>
      </c>
      <c r="C31" s="89" t="s">
        <v>47</v>
      </c>
      <c r="D31" s="90" t="s">
        <v>21</v>
      </c>
      <c r="E31" s="91">
        <v>5268</v>
      </c>
      <c r="F31" s="76"/>
      <c r="G31" s="22"/>
      <c r="H31" s="38">
        <f t="shared" si="1"/>
        <v>0</v>
      </c>
      <c r="I31" s="77"/>
      <c r="J31" s="77"/>
      <c r="K31" s="77"/>
      <c r="L31" s="77"/>
    </row>
    <row r="32" spans="1:12" s="13" customFormat="1" ht="12.75" customHeight="1" x14ac:dyDescent="0.25">
      <c r="A32" s="17"/>
      <c r="B32" s="111" t="s">
        <v>48</v>
      </c>
      <c r="C32" s="111"/>
      <c r="D32" s="70"/>
      <c r="E32" s="71"/>
      <c r="F32" s="66"/>
      <c r="G32" s="48"/>
      <c r="H32" s="49"/>
    </row>
    <row r="33" spans="1:8" s="13" customFormat="1" ht="56.25" x14ac:dyDescent="0.25">
      <c r="A33" s="96">
        <v>4.01</v>
      </c>
      <c r="C33" s="97" t="s">
        <v>49</v>
      </c>
      <c r="D33" s="80" t="s">
        <v>50</v>
      </c>
      <c r="E33" s="81">
        <v>2110</v>
      </c>
      <c r="F33" s="50"/>
      <c r="G33" s="51"/>
      <c r="H33" s="44">
        <f>E33*F33</f>
        <v>0</v>
      </c>
    </row>
    <row r="34" spans="1:8" s="13" customFormat="1" ht="45" x14ac:dyDescent="0.25">
      <c r="A34" s="88">
        <v>4.0199999999999996</v>
      </c>
      <c r="C34" s="89" t="s">
        <v>51</v>
      </c>
      <c r="D34" s="90" t="s">
        <v>50</v>
      </c>
      <c r="E34" s="91">
        <v>2110</v>
      </c>
      <c r="F34" s="50"/>
      <c r="G34" s="51"/>
      <c r="H34" s="44">
        <f>E34*F34</f>
        <v>0</v>
      </c>
    </row>
    <row r="35" spans="1:8" s="13" customFormat="1" ht="45" x14ac:dyDescent="0.25">
      <c r="A35" s="88">
        <v>4.03</v>
      </c>
      <c r="C35" s="89" t="s">
        <v>52</v>
      </c>
      <c r="D35" s="90" t="s">
        <v>50</v>
      </c>
      <c r="E35" s="91">
        <v>4220</v>
      </c>
      <c r="F35" s="50"/>
      <c r="G35" s="51"/>
      <c r="H35" s="44">
        <f>E35*F35</f>
        <v>0</v>
      </c>
    </row>
    <row r="36" spans="1:8" s="13" customFormat="1" ht="22.5" x14ac:dyDescent="0.25">
      <c r="A36" s="88">
        <v>4.04</v>
      </c>
      <c r="C36" s="89" t="s">
        <v>53</v>
      </c>
      <c r="D36" s="90" t="s">
        <v>37</v>
      </c>
      <c r="E36" s="91">
        <v>100</v>
      </c>
      <c r="F36" s="50"/>
      <c r="G36" s="51"/>
      <c r="H36" s="44">
        <f>E36*F36</f>
        <v>0</v>
      </c>
    </row>
    <row r="37" spans="1:8" s="13" customFormat="1" ht="22.5" x14ac:dyDescent="0.25">
      <c r="A37" s="88">
        <v>4.05</v>
      </c>
      <c r="C37" s="89" t="s">
        <v>54</v>
      </c>
      <c r="D37" s="90" t="s">
        <v>37</v>
      </c>
      <c r="E37" s="91">
        <v>500</v>
      </c>
      <c r="F37" s="50"/>
      <c r="G37" s="51"/>
      <c r="H37" s="44">
        <f t="shared" ref="H37:H42" si="2">E37*F37</f>
        <v>0</v>
      </c>
    </row>
    <row r="38" spans="1:8" s="13" customFormat="1" ht="22.5" x14ac:dyDescent="0.25">
      <c r="A38" s="88">
        <v>4.0599999999999996</v>
      </c>
      <c r="C38" s="89" t="s">
        <v>55</v>
      </c>
      <c r="D38" s="90" t="s">
        <v>37</v>
      </c>
      <c r="E38" s="91">
        <v>2</v>
      </c>
      <c r="F38" s="50"/>
      <c r="G38" s="51"/>
      <c r="H38" s="44">
        <f t="shared" si="2"/>
        <v>0</v>
      </c>
    </row>
    <row r="39" spans="1:8" s="13" customFormat="1" ht="56.25" x14ac:dyDescent="0.25">
      <c r="A39" s="88">
        <v>4.07</v>
      </c>
      <c r="C39" s="89" t="s">
        <v>56</v>
      </c>
      <c r="D39" s="90" t="s">
        <v>37</v>
      </c>
      <c r="E39" s="91">
        <v>50</v>
      </c>
      <c r="F39" s="50"/>
      <c r="G39" s="51"/>
      <c r="H39" s="44">
        <f t="shared" si="2"/>
        <v>0</v>
      </c>
    </row>
    <row r="40" spans="1:8" s="13" customFormat="1" ht="45" x14ac:dyDescent="0.25">
      <c r="A40" s="88">
        <v>4.08</v>
      </c>
      <c r="C40" s="89" t="s">
        <v>57</v>
      </c>
      <c r="D40" s="90" t="s">
        <v>50</v>
      </c>
      <c r="E40" s="91">
        <v>800</v>
      </c>
      <c r="F40" s="50"/>
      <c r="G40" s="51"/>
      <c r="H40" s="44">
        <f t="shared" si="2"/>
        <v>0</v>
      </c>
    </row>
    <row r="41" spans="1:8" s="13" customFormat="1" ht="56.25" x14ac:dyDescent="0.25">
      <c r="A41" s="88">
        <v>4.09</v>
      </c>
      <c r="C41" s="89" t="s">
        <v>58</v>
      </c>
      <c r="D41" s="90" t="s">
        <v>37</v>
      </c>
      <c r="E41" s="91">
        <v>1477</v>
      </c>
      <c r="F41" s="50"/>
      <c r="G41" s="51"/>
      <c r="H41" s="44">
        <f t="shared" si="2"/>
        <v>0</v>
      </c>
    </row>
    <row r="42" spans="1:8" s="13" customFormat="1" ht="56.25" x14ac:dyDescent="0.25">
      <c r="A42" s="88">
        <v>4.0999999999999996</v>
      </c>
      <c r="C42" s="89" t="s">
        <v>59</v>
      </c>
      <c r="D42" s="90" t="s">
        <v>37</v>
      </c>
      <c r="E42" s="91">
        <v>1477</v>
      </c>
      <c r="F42" s="50"/>
      <c r="G42" s="51"/>
      <c r="H42" s="44">
        <f t="shared" si="2"/>
        <v>0</v>
      </c>
    </row>
    <row r="43" spans="1:8" s="13" customFormat="1" x14ac:dyDescent="0.25">
      <c r="A43" s="17"/>
      <c r="B43" s="111" t="s">
        <v>60</v>
      </c>
      <c r="C43" s="111"/>
      <c r="D43" s="70"/>
      <c r="E43" s="71"/>
      <c r="F43" s="66"/>
      <c r="G43" s="48"/>
      <c r="H43" s="49"/>
    </row>
    <row r="44" spans="1:8" s="13" customFormat="1" ht="56.25" x14ac:dyDescent="0.25">
      <c r="A44" s="96">
        <v>5.01</v>
      </c>
      <c r="C44" s="89" t="s">
        <v>61</v>
      </c>
      <c r="D44" s="80" t="s">
        <v>0</v>
      </c>
      <c r="E44" s="81">
        <v>30</v>
      </c>
      <c r="F44" s="50"/>
      <c r="G44" s="51"/>
      <c r="H44" s="44">
        <f>E44*F44</f>
        <v>0</v>
      </c>
    </row>
    <row r="45" spans="1:8" s="13" customFormat="1" ht="56.25" x14ac:dyDescent="0.25">
      <c r="A45" s="88">
        <v>5.0199999999999996</v>
      </c>
      <c r="C45" s="89" t="s">
        <v>62</v>
      </c>
      <c r="D45" s="90" t="s">
        <v>0</v>
      </c>
      <c r="E45" s="91">
        <v>30</v>
      </c>
      <c r="F45" s="50"/>
      <c r="G45" s="51"/>
      <c r="H45" s="44">
        <f>E45*F45</f>
        <v>0</v>
      </c>
    </row>
    <row r="46" spans="1:8" s="13" customFormat="1" ht="56.25" x14ac:dyDescent="0.25">
      <c r="A46" s="88">
        <v>5.03</v>
      </c>
      <c r="C46" s="89" t="s">
        <v>63</v>
      </c>
      <c r="D46" s="90" t="s">
        <v>0</v>
      </c>
      <c r="E46" s="91">
        <v>30</v>
      </c>
      <c r="F46" s="50"/>
      <c r="G46" s="51"/>
      <c r="H46" s="44">
        <f>E46*F46</f>
        <v>0</v>
      </c>
    </row>
    <row r="47" spans="1:8" s="13" customFormat="1" ht="56.25" x14ac:dyDescent="0.25">
      <c r="A47" s="88">
        <v>5.04</v>
      </c>
      <c r="C47" s="89" t="s">
        <v>64</v>
      </c>
      <c r="D47" s="90" t="s">
        <v>0</v>
      </c>
      <c r="E47" s="91">
        <v>30</v>
      </c>
      <c r="F47" s="50"/>
      <c r="G47" s="51"/>
      <c r="H47" s="44">
        <f>E47*F47</f>
        <v>0</v>
      </c>
    </row>
    <row r="48" spans="1:8" s="13" customFormat="1" ht="78.75" x14ac:dyDescent="0.25">
      <c r="A48" s="88">
        <v>5.05</v>
      </c>
      <c r="C48" s="89" t="s">
        <v>65</v>
      </c>
      <c r="D48" s="90" t="s">
        <v>0</v>
      </c>
      <c r="E48" s="91">
        <v>1500</v>
      </c>
      <c r="F48" s="50"/>
      <c r="G48" s="51"/>
      <c r="H48" s="44">
        <f t="shared" ref="H48:H77" si="3">E48*F48</f>
        <v>0</v>
      </c>
    </row>
    <row r="49" spans="1:8" s="13" customFormat="1" ht="45" x14ac:dyDescent="0.25">
      <c r="A49" s="88">
        <v>5.0599999999999996</v>
      </c>
      <c r="C49" s="89" t="s">
        <v>66</v>
      </c>
      <c r="D49" s="90" t="s">
        <v>0</v>
      </c>
      <c r="E49" s="91">
        <v>1500</v>
      </c>
      <c r="F49" s="50"/>
      <c r="G49" s="51"/>
      <c r="H49" s="44">
        <f t="shared" si="3"/>
        <v>0</v>
      </c>
    </row>
    <row r="50" spans="1:8" s="13" customFormat="1" x14ac:dyDescent="0.25">
      <c r="A50" s="17"/>
      <c r="B50" s="111" t="s">
        <v>67</v>
      </c>
      <c r="C50" s="111"/>
      <c r="D50" s="70"/>
      <c r="E50" s="71"/>
      <c r="F50" s="66"/>
      <c r="G50" s="48"/>
      <c r="H50" s="49"/>
    </row>
    <row r="51" spans="1:8" s="13" customFormat="1" ht="15" customHeight="1" x14ac:dyDescent="0.25">
      <c r="A51" s="115" t="s">
        <v>79</v>
      </c>
      <c r="B51" s="115"/>
      <c r="C51" s="115"/>
      <c r="D51" s="115"/>
      <c r="E51" s="115"/>
      <c r="F51" s="115"/>
      <c r="G51" s="115"/>
      <c r="H51" s="115"/>
    </row>
    <row r="52" spans="1:8" s="13" customFormat="1" ht="67.5" x14ac:dyDescent="0.25">
      <c r="A52" s="104">
        <v>6.01</v>
      </c>
      <c r="C52" s="98" t="s">
        <v>68</v>
      </c>
      <c r="D52" s="99" t="s">
        <v>0</v>
      </c>
      <c r="E52" s="100">
        <v>1</v>
      </c>
      <c r="F52" s="50"/>
      <c r="G52" s="51"/>
      <c r="H52" s="44">
        <f t="shared" si="3"/>
        <v>0</v>
      </c>
    </row>
    <row r="53" spans="1:8" s="13" customFormat="1" ht="67.5" x14ac:dyDescent="0.25">
      <c r="A53" s="88">
        <v>6.02</v>
      </c>
      <c r="C53" s="89" t="s">
        <v>69</v>
      </c>
      <c r="D53" s="90" t="s">
        <v>0</v>
      </c>
      <c r="E53" s="91">
        <v>1</v>
      </c>
      <c r="F53" s="50"/>
      <c r="G53" s="51"/>
      <c r="H53" s="44">
        <f t="shared" si="3"/>
        <v>0</v>
      </c>
    </row>
    <row r="54" spans="1:8" s="13" customFormat="1" ht="56.25" x14ac:dyDescent="0.25">
      <c r="A54" s="88">
        <v>6.03</v>
      </c>
      <c r="C54" s="89" t="s">
        <v>70</v>
      </c>
      <c r="D54" s="90" t="s">
        <v>0</v>
      </c>
      <c r="E54" s="91">
        <v>1</v>
      </c>
      <c r="F54" s="50"/>
      <c r="G54" s="51"/>
      <c r="H54" s="44">
        <f t="shared" si="3"/>
        <v>0</v>
      </c>
    </row>
    <row r="55" spans="1:8" s="13" customFormat="1" ht="123.75" x14ac:dyDescent="0.25">
      <c r="A55" s="88">
        <v>6.04</v>
      </c>
      <c r="C55" s="89" t="s">
        <v>71</v>
      </c>
      <c r="D55" s="90" t="s">
        <v>0</v>
      </c>
      <c r="E55" s="91">
        <v>37</v>
      </c>
      <c r="F55" s="50"/>
      <c r="G55" s="51"/>
      <c r="H55" s="44">
        <f t="shared" si="3"/>
        <v>0</v>
      </c>
    </row>
    <row r="56" spans="1:8" s="13" customFormat="1" ht="123.75" x14ac:dyDescent="0.25">
      <c r="A56" s="88">
        <v>6.05</v>
      </c>
      <c r="C56" s="89" t="s">
        <v>72</v>
      </c>
      <c r="D56" s="90" t="s">
        <v>0</v>
      </c>
      <c r="E56" s="91">
        <v>1</v>
      </c>
      <c r="F56" s="50"/>
      <c r="G56" s="51"/>
      <c r="H56" s="44">
        <f t="shared" si="3"/>
        <v>0</v>
      </c>
    </row>
    <row r="57" spans="1:8" s="13" customFormat="1" ht="56.25" x14ac:dyDescent="0.25">
      <c r="A57" s="88">
        <v>6.06</v>
      </c>
      <c r="C57" s="89" t="s">
        <v>73</v>
      </c>
      <c r="D57" s="90" t="s">
        <v>0</v>
      </c>
      <c r="E57" s="91">
        <v>40</v>
      </c>
      <c r="F57" s="50"/>
      <c r="G57" s="51"/>
      <c r="H57" s="44">
        <f t="shared" si="3"/>
        <v>0</v>
      </c>
    </row>
    <row r="58" spans="1:8" s="13" customFormat="1" ht="112.5" x14ac:dyDescent="0.25">
      <c r="A58" s="88">
        <v>6.07</v>
      </c>
      <c r="C58" s="89" t="s">
        <v>74</v>
      </c>
      <c r="D58" s="90" t="s">
        <v>0</v>
      </c>
      <c r="E58" s="91">
        <v>38</v>
      </c>
      <c r="F58" s="50"/>
      <c r="G58" s="51"/>
      <c r="H58" s="44">
        <f t="shared" si="3"/>
        <v>0</v>
      </c>
    </row>
    <row r="59" spans="1:8" s="13" customFormat="1" ht="45" x14ac:dyDescent="0.25">
      <c r="A59" s="88">
        <v>6.08</v>
      </c>
      <c r="C59" s="89" t="s">
        <v>75</v>
      </c>
      <c r="D59" s="90" t="s">
        <v>26</v>
      </c>
      <c r="E59" s="91">
        <v>625</v>
      </c>
      <c r="F59" s="50"/>
      <c r="G59" s="51"/>
      <c r="H59" s="44">
        <f t="shared" si="3"/>
        <v>0</v>
      </c>
    </row>
    <row r="60" spans="1:8" s="13" customFormat="1" ht="45" x14ac:dyDescent="0.25">
      <c r="A60" s="88">
        <v>6.09</v>
      </c>
      <c r="C60" s="89" t="s">
        <v>76</v>
      </c>
      <c r="D60" s="90" t="s">
        <v>26</v>
      </c>
      <c r="E60" s="91">
        <v>723</v>
      </c>
      <c r="F60" s="50"/>
      <c r="G60" s="51"/>
      <c r="H60" s="44">
        <f t="shared" si="3"/>
        <v>0</v>
      </c>
    </row>
    <row r="61" spans="1:8" s="13" customFormat="1" ht="45" x14ac:dyDescent="0.25">
      <c r="A61" s="88">
        <v>6.1</v>
      </c>
      <c r="C61" s="89" t="s">
        <v>77</v>
      </c>
      <c r="D61" s="90" t="s">
        <v>26</v>
      </c>
      <c r="E61" s="91">
        <v>512</v>
      </c>
      <c r="F61" s="50"/>
      <c r="G61" s="51"/>
      <c r="H61" s="44">
        <f t="shared" si="3"/>
        <v>0</v>
      </c>
    </row>
    <row r="62" spans="1:8" s="13" customFormat="1" ht="56.25" x14ac:dyDescent="0.25">
      <c r="A62" s="88">
        <v>6.11</v>
      </c>
      <c r="C62" s="101" t="s">
        <v>78</v>
      </c>
      <c r="D62" s="102" t="s">
        <v>0</v>
      </c>
      <c r="E62" s="103">
        <v>80</v>
      </c>
      <c r="F62" s="50"/>
      <c r="G62" s="51"/>
      <c r="H62" s="44">
        <f t="shared" si="3"/>
        <v>0</v>
      </c>
    </row>
    <row r="63" spans="1:8" s="13" customFormat="1" x14ac:dyDescent="0.25">
      <c r="A63" s="115" t="s">
        <v>80</v>
      </c>
      <c r="B63" s="115"/>
      <c r="C63" s="115"/>
      <c r="D63" s="115"/>
      <c r="E63" s="115"/>
      <c r="F63" s="115"/>
      <c r="G63" s="115"/>
      <c r="H63" s="115"/>
    </row>
    <row r="64" spans="1:8" s="13" customFormat="1" ht="112.5" x14ac:dyDescent="0.25">
      <c r="A64" s="104">
        <v>6.13</v>
      </c>
      <c r="C64" s="98" t="s">
        <v>81</v>
      </c>
      <c r="D64" s="99" t="s">
        <v>0</v>
      </c>
      <c r="E64" s="100">
        <v>1</v>
      </c>
      <c r="F64" s="50"/>
      <c r="G64" s="51"/>
      <c r="H64" s="44">
        <f t="shared" si="3"/>
        <v>0</v>
      </c>
    </row>
    <row r="65" spans="1:8" s="13" customFormat="1" ht="67.5" x14ac:dyDescent="0.25">
      <c r="A65" s="88">
        <v>6.14</v>
      </c>
      <c r="C65" s="89" t="s">
        <v>82</v>
      </c>
      <c r="D65" s="90" t="s">
        <v>0</v>
      </c>
      <c r="E65" s="91">
        <v>1</v>
      </c>
      <c r="F65" s="50"/>
      <c r="G65" s="51"/>
      <c r="H65" s="44">
        <f t="shared" si="3"/>
        <v>0</v>
      </c>
    </row>
    <row r="66" spans="1:8" s="13" customFormat="1" ht="146.25" x14ac:dyDescent="0.25">
      <c r="A66" s="88">
        <v>6.15</v>
      </c>
      <c r="C66" s="89" t="s">
        <v>83</v>
      </c>
      <c r="D66" s="90" t="s">
        <v>0</v>
      </c>
      <c r="E66" s="91">
        <v>1</v>
      </c>
      <c r="F66" s="50"/>
      <c r="G66" s="51"/>
      <c r="H66" s="44">
        <f t="shared" si="3"/>
        <v>0</v>
      </c>
    </row>
    <row r="67" spans="1:8" s="13" customFormat="1" x14ac:dyDescent="0.25">
      <c r="A67" s="115" t="s">
        <v>84</v>
      </c>
      <c r="B67" s="115"/>
      <c r="C67" s="115"/>
      <c r="D67" s="115"/>
      <c r="E67" s="115"/>
      <c r="F67" s="115"/>
      <c r="G67" s="115"/>
      <c r="H67" s="115"/>
    </row>
    <row r="68" spans="1:8" s="13" customFormat="1" ht="90" x14ac:dyDescent="0.25">
      <c r="A68" s="88">
        <v>6.16</v>
      </c>
      <c r="C68" s="98" t="s">
        <v>85</v>
      </c>
      <c r="D68" s="90" t="s">
        <v>0</v>
      </c>
      <c r="E68" s="91">
        <v>1</v>
      </c>
      <c r="F68" s="50"/>
      <c r="G68" s="51"/>
      <c r="H68" s="44">
        <f t="shared" si="3"/>
        <v>0</v>
      </c>
    </row>
    <row r="69" spans="1:8" s="13" customFormat="1" ht="101.25" x14ac:dyDescent="0.25">
      <c r="A69" s="88">
        <v>6.17</v>
      </c>
      <c r="C69" s="89" t="s">
        <v>86</v>
      </c>
      <c r="D69" s="90" t="s">
        <v>0</v>
      </c>
      <c r="E69" s="91">
        <v>1</v>
      </c>
      <c r="F69" s="50"/>
      <c r="G69" s="51"/>
      <c r="H69" s="44">
        <f t="shared" si="3"/>
        <v>0</v>
      </c>
    </row>
    <row r="70" spans="1:8" s="13" customFormat="1" ht="123.75" x14ac:dyDescent="0.25">
      <c r="A70" s="88">
        <v>6.18</v>
      </c>
      <c r="C70" s="89" t="s">
        <v>87</v>
      </c>
      <c r="D70" s="90" t="s">
        <v>0</v>
      </c>
      <c r="E70" s="91">
        <v>1</v>
      </c>
      <c r="F70" s="50"/>
      <c r="G70" s="51"/>
      <c r="H70" s="44">
        <f t="shared" si="3"/>
        <v>0</v>
      </c>
    </row>
    <row r="71" spans="1:8" s="13" customFormat="1" ht="123.75" x14ac:dyDescent="0.25">
      <c r="A71" s="88">
        <v>6.19</v>
      </c>
      <c r="C71" s="89" t="s">
        <v>88</v>
      </c>
      <c r="D71" s="90" t="s">
        <v>0</v>
      </c>
      <c r="E71" s="91">
        <v>1</v>
      </c>
      <c r="F71" s="50"/>
      <c r="G71" s="51"/>
      <c r="H71" s="44">
        <f t="shared" si="3"/>
        <v>0</v>
      </c>
    </row>
    <row r="72" spans="1:8" s="13" customFormat="1" ht="90" x14ac:dyDescent="0.25">
      <c r="A72" s="88">
        <v>6.2</v>
      </c>
      <c r="C72" s="89" t="s">
        <v>89</v>
      </c>
      <c r="D72" s="90" t="s">
        <v>0</v>
      </c>
      <c r="E72" s="91">
        <v>1</v>
      </c>
      <c r="F72" s="50"/>
      <c r="G72" s="51"/>
      <c r="H72" s="44">
        <f t="shared" si="3"/>
        <v>0</v>
      </c>
    </row>
    <row r="73" spans="1:8" s="13" customFormat="1" ht="56.25" x14ac:dyDescent="0.25">
      <c r="A73" s="88">
        <v>6.21</v>
      </c>
      <c r="C73" s="89" t="s">
        <v>90</v>
      </c>
      <c r="D73" s="90" t="s">
        <v>26</v>
      </c>
      <c r="E73" s="91">
        <v>90</v>
      </c>
      <c r="F73" s="50"/>
      <c r="G73" s="51"/>
      <c r="H73" s="44">
        <f t="shared" si="3"/>
        <v>0</v>
      </c>
    </row>
    <row r="74" spans="1:8" s="13" customFormat="1" x14ac:dyDescent="0.25">
      <c r="A74" s="115" t="s">
        <v>91</v>
      </c>
      <c r="B74" s="115"/>
      <c r="C74" s="115"/>
      <c r="D74" s="115"/>
      <c r="E74" s="115"/>
      <c r="F74" s="115"/>
      <c r="G74" s="115"/>
      <c r="H74" s="115"/>
    </row>
    <row r="75" spans="1:8" s="13" customFormat="1" ht="33.75" x14ac:dyDescent="0.25">
      <c r="A75" s="88">
        <v>6.23</v>
      </c>
      <c r="C75" s="89" t="s">
        <v>92</v>
      </c>
      <c r="D75" s="90" t="s">
        <v>0</v>
      </c>
      <c r="E75" s="91">
        <v>1</v>
      </c>
      <c r="F75" s="50"/>
      <c r="G75" s="51"/>
      <c r="H75" s="44">
        <f t="shared" si="3"/>
        <v>0</v>
      </c>
    </row>
    <row r="76" spans="1:8" s="13" customFormat="1" ht="15" x14ac:dyDescent="0.25">
      <c r="A76" s="88">
        <v>6.24</v>
      </c>
      <c r="C76" s="89" t="s">
        <v>93</v>
      </c>
      <c r="D76" s="90" t="s">
        <v>0</v>
      </c>
      <c r="E76" s="91">
        <v>1</v>
      </c>
      <c r="F76" s="50"/>
      <c r="G76" s="51"/>
      <c r="H76" s="44">
        <f t="shared" si="3"/>
        <v>0</v>
      </c>
    </row>
    <row r="77" spans="1:8" s="13" customFormat="1" ht="45" x14ac:dyDescent="0.25">
      <c r="A77" s="88">
        <v>6.25</v>
      </c>
      <c r="C77" s="89" t="s">
        <v>94</v>
      </c>
      <c r="D77" s="90" t="s">
        <v>0</v>
      </c>
      <c r="E77" s="91">
        <v>1</v>
      </c>
      <c r="F77" s="50"/>
      <c r="G77" s="51"/>
      <c r="H77" s="44">
        <f t="shared" si="3"/>
        <v>0</v>
      </c>
    </row>
    <row r="78" spans="1:8" s="13" customFormat="1" ht="15" x14ac:dyDescent="0.25">
      <c r="A78" s="72"/>
      <c r="C78" s="73"/>
      <c r="D78" s="73"/>
      <c r="E78" s="74"/>
      <c r="F78" s="50"/>
      <c r="G78" s="51"/>
      <c r="H78" s="44"/>
    </row>
    <row r="79" spans="1:8" x14ac:dyDescent="0.25">
      <c r="C79" s="32"/>
      <c r="G79" s="56" t="s">
        <v>11</v>
      </c>
      <c r="H79" s="57">
        <f>SUM(H15:H78)</f>
        <v>0</v>
      </c>
    </row>
    <row r="80" spans="1:8" x14ac:dyDescent="0.25">
      <c r="G80" s="56" t="s">
        <v>13</v>
      </c>
      <c r="H80" s="44">
        <f>H79*0.16</f>
        <v>0</v>
      </c>
    </row>
    <row r="81" spans="1:9" x14ac:dyDescent="0.25">
      <c r="G81" s="56" t="s">
        <v>12</v>
      </c>
      <c r="H81" s="57">
        <f>H80+H79</f>
        <v>0</v>
      </c>
    </row>
    <row r="82" spans="1:9" x14ac:dyDescent="0.25">
      <c r="C82" s="14" t="s">
        <v>14</v>
      </c>
    </row>
    <row r="83" spans="1:9" ht="36.75" customHeight="1" x14ac:dyDescent="0.25">
      <c r="C83" s="108"/>
      <c r="D83" s="109"/>
      <c r="E83" s="109"/>
      <c r="F83" s="110"/>
      <c r="G83" s="58"/>
    </row>
    <row r="84" spans="1:9" x14ac:dyDescent="0.25">
      <c r="H84" s="59"/>
      <c r="I84" s="31"/>
    </row>
    <row r="88" spans="1:9" ht="15" x14ac:dyDescent="0.25">
      <c r="H88" s="60"/>
    </row>
    <row r="89" spans="1:9" x14ac:dyDescent="0.25">
      <c r="A89" s="23"/>
      <c r="B89" s="23"/>
      <c r="C89" s="23"/>
      <c r="D89" s="24"/>
      <c r="E89" s="68"/>
      <c r="F89" s="54"/>
      <c r="G89" s="54"/>
      <c r="H89" s="53"/>
      <c r="I89" s="23"/>
    </row>
    <row r="90" spans="1:9" x14ac:dyDescent="0.25">
      <c r="A90" s="23"/>
      <c r="B90" s="23"/>
      <c r="C90" s="23"/>
      <c r="D90" s="24"/>
      <c r="E90" s="68"/>
      <c r="F90" s="54"/>
      <c r="G90" s="54"/>
      <c r="H90" s="53"/>
      <c r="I90" s="23"/>
    </row>
    <row r="91" spans="1:9" ht="16.5" customHeight="1" x14ac:dyDescent="0.2">
      <c r="A91" s="25"/>
      <c r="B91" s="26"/>
      <c r="C91" s="27"/>
      <c r="D91" s="28"/>
      <c r="E91" s="29"/>
      <c r="F91" s="30"/>
      <c r="G91" s="30"/>
      <c r="H91" s="39"/>
      <c r="I91" s="23"/>
    </row>
    <row r="92" spans="1:9" ht="57" customHeight="1" x14ac:dyDescent="0.25">
      <c r="A92" s="18"/>
      <c r="B92" s="19"/>
      <c r="C92" s="20"/>
      <c r="D92" s="21"/>
      <c r="E92" s="69"/>
      <c r="F92" s="22"/>
      <c r="G92" s="22"/>
      <c r="H92" s="38"/>
      <c r="I92" s="23"/>
    </row>
    <row r="93" spans="1:9" x14ac:dyDescent="0.25">
      <c r="A93" s="23"/>
      <c r="B93" s="23"/>
      <c r="C93" s="23"/>
      <c r="D93" s="24"/>
      <c r="E93" s="68"/>
      <c r="F93" s="54"/>
      <c r="G93" s="54"/>
      <c r="H93" s="53"/>
      <c r="I93" s="23"/>
    </row>
    <row r="94" spans="1:9" x14ac:dyDescent="0.25">
      <c r="A94" s="23"/>
      <c r="B94" s="23"/>
      <c r="C94" s="23"/>
      <c r="D94" s="24"/>
      <c r="E94" s="68"/>
      <c r="F94" s="54"/>
      <c r="G94" s="54"/>
      <c r="H94" s="53"/>
      <c r="I94" s="23"/>
    </row>
    <row r="95" spans="1:9" x14ac:dyDescent="0.25">
      <c r="A95" s="23"/>
      <c r="B95" s="23"/>
      <c r="C95" s="23"/>
      <c r="D95" s="24"/>
      <c r="E95" s="68"/>
      <c r="F95" s="54"/>
      <c r="G95" s="54"/>
      <c r="H95" s="53"/>
      <c r="I95" s="23"/>
    </row>
    <row r="96" spans="1:9" x14ac:dyDescent="0.25">
      <c r="A96" s="23"/>
      <c r="B96" s="23"/>
      <c r="C96" s="23"/>
      <c r="D96" s="24"/>
      <c r="E96" s="68"/>
      <c r="F96" s="54"/>
      <c r="G96" s="54"/>
      <c r="H96" s="53"/>
      <c r="I96" s="23"/>
    </row>
    <row r="97" spans="1:9" x14ac:dyDescent="0.25">
      <c r="A97" s="23"/>
      <c r="B97" s="23"/>
      <c r="C97" s="23"/>
      <c r="D97" s="24"/>
      <c r="E97" s="68"/>
      <c r="F97" s="54"/>
      <c r="G97" s="54"/>
      <c r="H97" s="53"/>
      <c r="I97" s="23"/>
    </row>
  </sheetData>
  <protectedRanges>
    <protectedRange sqref="F15:G78" name="Rango2"/>
    <protectedRange sqref="F12" name="Rango1"/>
  </protectedRanges>
  <mergeCells count="17">
    <mergeCell ref="C3:H3"/>
    <mergeCell ref="C4:H4"/>
    <mergeCell ref="C5:H5"/>
    <mergeCell ref="C8:E8"/>
    <mergeCell ref="C83:F83"/>
    <mergeCell ref="B32:C32"/>
    <mergeCell ref="B16:C16"/>
    <mergeCell ref="B14:C14"/>
    <mergeCell ref="C9:E9"/>
    <mergeCell ref="C10:G10"/>
    <mergeCell ref="B24:C24"/>
    <mergeCell ref="B43:C43"/>
    <mergeCell ref="B50:C50"/>
    <mergeCell ref="A51:H51"/>
    <mergeCell ref="A63:H63"/>
    <mergeCell ref="A67:H67"/>
    <mergeCell ref="A74:H74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ciclovia</vt:lpstr>
      <vt:lpstr>Hoja3</vt:lpstr>
      <vt:lpstr>ciclovia!Títulos_a_imprimir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2017-12-04T18:40:17Z</cp:lastPrinted>
  <dcterms:created xsi:type="dcterms:W3CDTF">2016-02-04T15:17:47Z</dcterms:created>
  <dcterms:modified xsi:type="dcterms:W3CDTF">2018-02-08T21:43:19Z</dcterms:modified>
</cp:coreProperties>
</file>